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-105" yWindow="-105" windowWidth="23250" windowHeight="12570" activeTab="1"/>
  </bookViews>
  <sheets>
    <sheet name="МП Физическая культура" sheetId="19" r:id="rId1"/>
    <sheet name="МП Физическая культура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Физическая культура (2)'!#REF!</definedName>
    <definedName name="sub_14000" localSheetId="2">'Подпрограмма 2 (2)'!#REF!</definedName>
    <definedName name="Z_359C8E5E_9871_416C_8416_05D2A4FF5688_.wvu.PrintArea" localSheetId="1" hidden="1">'МП Физическая культура (2)'!$A$1:$N$30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Физическая культура (2)'!$A$1:$N$30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Физическая культура (2)'!$A$1:$N$30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Физическая культура (2)'!$A$1:$N$30</definedName>
    <definedName name="Z_F75B3EC3_CC43_4B33_913D_5D7444E65C48_.wvu.PrintArea" localSheetId="2" hidden="1">'Подпрограмма 2 (2)'!$A$1:$N$9</definedName>
    <definedName name="_xlnm.Print_Titles" localSheetId="1">'МП Физическая культура (2)'!$3:$6</definedName>
    <definedName name="_xlnm.Print_Titles" localSheetId="2">'Подпрограмма 2 (2)'!$3:$6</definedName>
    <definedName name="_xlnm.Print_Area" localSheetId="0">'МП Физическая культура'!$A$1:$R$24</definedName>
    <definedName name="_xlnm.Print_Area" localSheetId="1">'МП Физическая культура (2)'!$A$1:$M$30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I29" i="20" l="1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28" i="20" l="1"/>
  <c r="J28" i="20"/>
  <c r="I7" i="20"/>
  <c r="J7" i="20"/>
  <c r="L30" i="20"/>
  <c r="M30" i="20"/>
  <c r="L7" i="20"/>
  <c r="M7" i="20"/>
  <c r="M28" i="20"/>
  <c r="L28" i="20"/>
  <c r="K28" i="20"/>
  <c r="K7" i="20"/>
  <c r="K30" i="20" s="1"/>
  <c r="R20" i="19" l="1"/>
  <c r="Q20" i="19"/>
  <c r="R19" i="19"/>
  <c r="Q19" i="19"/>
  <c r="R18" i="19"/>
  <c r="Q18" i="19"/>
  <c r="R14" i="19"/>
  <c r="Q14" i="19"/>
  <c r="R13" i="19"/>
  <c r="Q13" i="19"/>
  <c r="R12" i="19"/>
  <c r="Q12" i="19"/>
  <c r="R11" i="19"/>
  <c r="Q11" i="19"/>
  <c r="R10" i="19"/>
  <c r="Q10" i="19"/>
  <c r="R8" i="19"/>
  <c r="Q8" i="19"/>
  <c r="O8" i="19"/>
  <c r="O9" i="19"/>
  <c r="O10" i="19"/>
  <c r="O11" i="19"/>
  <c r="O12" i="19"/>
  <c r="O13" i="19"/>
  <c r="O14" i="19"/>
  <c r="O15" i="19"/>
  <c r="O16" i="19"/>
  <c r="O17" i="19"/>
  <c r="O18" i="19"/>
  <c r="N18" i="19" s="1"/>
  <c r="O19" i="19"/>
  <c r="O20" i="19"/>
  <c r="O21" i="19"/>
  <c r="N21" i="19" s="1"/>
  <c r="O22" i="19"/>
  <c r="N22" i="19" s="1"/>
  <c r="O23" i="19"/>
  <c r="O6" i="19"/>
  <c r="O24" i="19" s="1"/>
  <c r="N19" i="19"/>
  <c r="N20" i="19"/>
  <c r="N23" i="19"/>
  <c r="N8" i="19"/>
  <c r="N9" i="19"/>
  <c r="N10" i="19"/>
  <c r="N11" i="19"/>
  <c r="N12" i="19"/>
  <c r="N13" i="19"/>
  <c r="N14" i="19"/>
  <c r="N15" i="19"/>
  <c r="R15" i="19" s="1"/>
  <c r="N16" i="19"/>
  <c r="N17" i="19"/>
  <c r="H9" i="19"/>
  <c r="H10" i="19"/>
  <c r="H11" i="19"/>
  <c r="H12" i="19"/>
  <c r="H13" i="19"/>
  <c r="H14" i="19"/>
  <c r="H15" i="19"/>
  <c r="H16" i="19"/>
  <c r="H17" i="19"/>
  <c r="H8" i="19"/>
  <c r="K9" i="19"/>
  <c r="K10" i="19"/>
  <c r="K11" i="19"/>
  <c r="K12" i="19"/>
  <c r="K13" i="19"/>
  <c r="K14" i="19"/>
  <c r="K15" i="19"/>
  <c r="Q15" i="19" s="1"/>
  <c r="K8" i="19"/>
  <c r="F18" i="19"/>
  <c r="G18" i="19"/>
  <c r="J18" i="19"/>
  <c r="M18" i="19"/>
  <c r="F19" i="19"/>
  <c r="G19" i="19"/>
  <c r="I19" i="19"/>
  <c r="I18" i="19" s="1"/>
  <c r="J19" i="19"/>
  <c r="L19" i="19"/>
  <c r="L18" i="19" s="1"/>
  <c r="M19" i="19"/>
  <c r="P19" i="19"/>
  <c r="P18" i="19" s="1"/>
  <c r="P24" i="19" s="1"/>
  <c r="J24" i="19"/>
  <c r="F7" i="19"/>
  <c r="G7" i="19"/>
  <c r="I7" i="19"/>
  <c r="I6" i="19" s="1"/>
  <c r="J7" i="19"/>
  <c r="L7" i="19"/>
  <c r="L6" i="19" s="1"/>
  <c r="M7" i="19"/>
  <c r="M6" i="19" s="1"/>
  <c r="P7" i="19"/>
  <c r="P6" i="19" s="1"/>
  <c r="F6" i="19"/>
  <c r="F24" i="19" s="1"/>
  <c r="G6" i="19"/>
  <c r="J6" i="19"/>
  <c r="E24" i="19"/>
  <c r="E18" i="19"/>
  <c r="E19" i="19"/>
  <c r="E6" i="19"/>
  <c r="E7" i="19"/>
  <c r="N6" i="19" l="1"/>
  <c r="R6" i="19" s="1"/>
  <c r="O7" i="19"/>
  <c r="N7" i="19" s="1"/>
  <c r="R7" i="19" s="1"/>
  <c r="N24" i="19"/>
  <c r="R24" i="19" s="1"/>
  <c r="M24" i="19"/>
  <c r="I24" i="19"/>
  <c r="L24" i="19"/>
  <c r="P23" i="19" l="1"/>
  <c r="P22" i="19"/>
  <c r="P21" i="19"/>
  <c r="P20" i="19"/>
  <c r="P17" i="19"/>
  <c r="P16" i="19"/>
  <c r="P15" i="19"/>
  <c r="P14" i="19"/>
  <c r="P13" i="19"/>
  <c r="P12" i="19"/>
  <c r="P11" i="19"/>
  <c r="P10" i="19"/>
  <c r="P9" i="19"/>
  <c r="P8" i="19"/>
  <c r="G8" i="19" l="1"/>
  <c r="G9" i="19"/>
  <c r="G10" i="19"/>
  <c r="G11" i="19"/>
  <c r="G12" i="19"/>
  <c r="G17" i="19"/>
  <c r="G14" i="19"/>
  <c r="G13" i="19"/>
  <c r="K16" i="19"/>
  <c r="K17" i="19"/>
  <c r="K20" i="19"/>
  <c r="K19" i="19" s="1"/>
  <c r="K18" i="19" s="1"/>
  <c r="K21" i="19"/>
  <c r="K22" i="19"/>
  <c r="K23" i="19"/>
  <c r="H23" i="19"/>
  <c r="H22" i="19"/>
  <c r="H21" i="19"/>
  <c r="H20" i="19"/>
  <c r="H19" i="19" s="1"/>
  <c r="H18" i="19" s="1"/>
  <c r="M23" i="19"/>
  <c r="M22" i="19"/>
  <c r="M21" i="19"/>
  <c r="M20" i="19"/>
  <c r="M17" i="19"/>
  <c r="M16" i="19"/>
  <c r="M15" i="19"/>
  <c r="M14" i="19"/>
  <c r="M13" i="19"/>
  <c r="M12" i="19"/>
  <c r="M11" i="19"/>
  <c r="M10" i="19"/>
  <c r="M9" i="19"/>
  <c r="M8" i="19"/>
  <c r="J23" i="19"/>
  <c r="J22" i="19"/>
  <c r="J21" i="19"/>
  <c r="J20" i="19"/>
  <c r="J17" i="19"/>
  <c r="J16" i="19"/>
  <c r="J15" i="19"/>
  <c r="J14" i="19"/>
  <c r="J13" i="19"/>
  <c r="J12" i="19"/>
  <c r="J11" i="19"/>
  <c r="J10" i="19"/>
  <c r="J9" i="19"/>
  <c r="J8" i="19"/>
  <c r="G23" i="19"/>
  <c r="G22" i="19"/>
  <c r="G21" i="19"/>
  <c r="G20" i="19"/>
  <c r="G16" i="19"/>
  <c r="G15" i="19"/>
  <c r="I23" i="19"/>
  <c r="I16" i="19"/>
  <c r="L9" i="19"/>
  <c r="I9" i="19"/>
  <c r="K7" i="19" l="1"/>
  <c r="H7" i="19"/>
  <c r="H6" i="19" s="1"/>
  <c r="H24" i="19" s="1"/>
  <c r="E9" i="19"/>
  <c r="E10" i="19"/>
  <c r="E11" i="19"/>
  <c r="E12" i="19"/>
  <c r="E13" i="19"/>
  <c r="E14" i="19"/>
  <c r="E15" i="19"/>
  <c r="E16" i="19"/>
  <c r="E17" i="19"/>
  <c r="E20" i="19"/>
  <c r="E21" i="19"/>
  <c r="E22" i="19"/>
  <c r="E23" i="19"/>
  <c r="E8" i="19"/>
  <c r="K6" i="19" l="1"/>
  <c r="Q7" i="19"/>
  <c r="J30" i="20"/>
  <c r="K24" i="19" l="1"/>
  <c r="Q24" i="19" s="1"/>
  <c r="Q6" i="19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G24" i="19"/>
</calcChain>
</file>

<file path=xl/sharedStrings.xml><?xml version="1.0" encoding="utf-8"?>
<sst xmlns="http://schemas.openxmlformats.org/spreadsheetml/2006/main" count="220" uniqueCount="116">
  <si>
    <t>Всего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</si>
  <si>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</si>
  <si>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</si>
  <si>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</si>
  <si>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</si>
  <si>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</si>
  <si>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</si>
  <si>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</si>
  <si>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</si>
  <si>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</si>
  <si>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</si>
  <si>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</si>
  <si>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</si>
  <si>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</si>
  <si>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</si>
  <si>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</si>
  <si>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</si>
  <si>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</si>
  <si>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</si>
  <si>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</si>
  <si>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</si>
  <si>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</si>
  <si>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</si>
  <si>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</si>
  <si>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</si>
  <si>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</si>
  <si>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</si>
  <si>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</si>
  <si>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</si>
  <si>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</si>
  <si>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</si>
  <si>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</si>
  <si>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</si>
  <si>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</si>
  <si>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районный бюджет</t>
  </si>
  <si>
    <t>внебюджетные источники</t>
  </si>
  <si>
    <t>Отчет об использовании денежных средств в рамках исполнения мероприятий 
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</si>
  <si>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по состоянию на 01 апреля 2025 года (с начала года нарастающим итогом)</t>
  </si>
  <si>
    <t>План на 2025 год</t>
  </si>
  <si>
    <t>План на 01.04.2025</t>
  </si>
  <si>
    <t>1.1.1</t>
  </si>
  <si>
    <t>Сельское поселение "Великовисочный сельсовет" ЗР НАО</t>
  </si>
  <si>
    <t>Администрация поселения ЗР НАО</t>
  </si>
  <si>
    <t>1.1.2</t>
  </si>
  <si>
    <t>Сельское поселение "Канинский сельсовет" ЗР НАО</t>
  </si>
  <si>
    <t>1.1.3</t>
  </si>
  <si>
    <t>Сельское поселение "Коткинский сельсовет" ЗР НАО</t>
  </si>
  <si>
    <t>1.1.4</t>
  </si>
  <si>
    <t>Сельское поселение "Малоземельский сельсовет" ЗР НАО</t>
  </si>
  <si>
    <t>1.1.5</t>
  </si>
  <si>
    <t>Сельское поселение "Пешский сельсовет" ЗР НАО</t>
  </si>
  <si>
    <t>1.1.6</t>
  </si>
  <si>
    <t>Сельское поселение "Пустозерский сельсовет" ЗР НАО</t>
  </si>
  <si>
    <t>1.1.7</t>
  </si>
  <si>
    <t>Сельское поселение "Юшарский сельсовет" ЗР НАО</t>
  </si>
  <si>
    <t>1.1.8</t>
  </si>
  <si>
    <t>Сельское поселение "Шоинский сельсовет" ЗР НАО</t>
  </si>
  <si>
    <t>1.1.9</t>
  </si>
  <si>
    <t>Проведение межмуниципальных спортивных соревнований по волейболу в п. Амдерма</t>
  </si>
  <si>
    <t>1.1.10</t>
  </si>
  <si>
    <t xml:space="preserve">Проведение межмуниципальных спортивных соревнований по волейболу в с. Несь </t>
  </si>
  <si>
    <t>2.1.1</t>
  </si>
  <si>
    <t>2.1.2</t>
  </si>
  <si>
    <t>2.1.3</t>
  </si>
  <si>
    <t>Всероссийская патриотическая акция "Огненные картины войны"</t>
  </si>
  <si>
    <t>2.1.4</t>
  </si>
  <si>
    <t>Конкурс молодых семей "Мама, папа, я - спортивная семья!"</t>
  </si>
  <si>
    <t>Раздел 2.   Реализация молодежной политики</t>
  </si>
  <si>
    <t>Раздел 1. Развитие физической культуры и спорта</t>
  </si>
  <si>
    <t>Подраздел 1. Организация досугово-спортивных и военно-патриотических мероприятий</t>
  </si>
  <si>
    <t>Подраздел 1. Организация спортивной деятельности населения</t>
  </si>
  <si>
    <t>2.1</t>
  </si>
  <si>
    <t>1.1</t>
  </si>
  <si>
    <t xml:space="preserve">ООО "Первое рекламное агентство" </t>
  </si>
  <si>
    <t>АО "Нарьян-Марский ОАО"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</si>
  <si>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</si>
  <si>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</si>
  <si>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Договор № Н-43-000010/28 от 19.03.2025</t>
  </si>
  <si>
    <t>Договор № 23 от 11.03.2025</t>
  </si>
  <si>
    <t>до полного исполнения</t>
  </si>
  <si>
    <t>ИП Марсова Юлия Ростиславовна</t>
  </si>
  <si>
    <t>ООО "ДНС Ритейл"</t>
  </si>
  <si>
    <t>Договор № 5 от 21.03.2025</t>
  </si>
  <si>
    <t>ИП Рогозин Владимир Николаевич</t>
  </si>
  <si>
    <t>Договор № 01 от 19.02.2025</t>
  </si>
  <si>
    <t>Договор № 02 от 19.02.2025</t>
  </si>
  <si>
    <t>Договор № 07 от 19.02.2025</t>
  </si>
  <si>
    <t>ИП Шевелева Елена Ивановна</t>
  </si>
  <si>
    <t>ИП Носов Дмитрий Федорович</t>
  </si>
  <si>
    <t>ИП Баринов Юрий Владимирович</t>
  </si>
  <si>
    <t>Самозанятый Безумов Василий Андреевич</t>
  </si>
  <si>
    <t>Договор № 05 от 19.02.2025, Договор № 06 от 19.02.2025</t>
  </si>
  <si>
    <t>ИП Баракова Валентина Михайловна</t>
  </si>
  <si>
    <t>Договор № 03 от 19.02.2025, Договор № 09 от 19.02.2025</t>
  </si>
  <si>
    <t>Договор № 02А от 19.02.2025</t>
  </si>
  <si>
    <t>СПК РК "Сула"</t>
  </si>
  <si>
    <t>ИП Мазур Юрий Юрьевич</t>
  </si>
  <si>
    <t>Договор № 01 Ю от 10.03.2025</t>
  </si>
  <si>
    <t>Договор № ИП-25/08 от 03.02.2025</t>
  </si>
  <si>
    <t>ИП Дацкевич Сергей Петрович</t>
  </si>
  <si>
    <t>Договор № ИП-25/12 от 05.02.2025</t>
  </si>
  <si>
    <t>Договор № 3 от 19.03.2025</t>
  </si>
  <si>
    <t>Пешское ПО</t>
  </si>
  <si>
    <t>Контракт № 01-15-24/25 от 20.03.2023</t>
  </si>
  <si>
    <t>Контракт № 01-15-25/25 от 03.04.2023</t>
  </si>
  <si>
    <t>ИП Хозяинов Роман Ермилович</t>
  </si>
  <si>
    <t>ИП Леонтьев Дмитрий Дмитриевич</t>
  </si>
  <si>
    <t>Договор от 09.01.2025</t>
  </si>
  <si>
    <t>ИП Лешукова Марина Александровна</t>
  </si>
  <si>
    <t>Договор № 26 от 01.03.2025</t>
  </si>
  <si>
    <t>Договор № 2 от 31.01.2025, Договор № 14 от 20.02.2025, Договор № 18 от 11.03.2025</t>
  </si>
  <si>
    <t>Договор № 1 от 28.02.2025</t>
  </si>
  <si>
    <t>Договор № 21 от 01.02.2025, Договор № 25 от 01.03.2025, Договор № 34 от 25.03.2025</t>
  </si>
  <si>
    <t>ИП Хаймин Федор Анатольевич</t>
  </si>
  <si>
    <t>Договор № 1 от 29.01.2025, Договор № 3 от 28.02.2025, Договор № 5 от 20.03.2025</t>
  </si>
  <si>
    <t xml:space="preserve">ИП Стремоусов  Сергей Григорьевич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</si>
</sst>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_-* #,##0.0\ _₽_-;\-* #,##0.0\ _₽_-;_-* &quot;-&quot;??\ _₽_-;_-@_-"/>
    <numFmt numFmtId="167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12" fillId="0" borderId="1" xfId="6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6" fillId="0" borderId="1" xfId="0" applyFont="1" applyFill="1" applyBorder="1"/>
    <xf numFmtId="166" fontId="12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center" vertical="center" wrapText="1"/>
    </xf>
    <xf numFmtId="9" fontId="5" fillId="0" borderId="1" xfId="7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2" fillId="0" borderId="1" xfId="2" applyNumberFormat="1" applyFont="1" applyFill="1" applyBorder="1" applyAlignment="1">
      <alignment horizontal="center" vertical="center" wrapText="1"/>
    </xf>
    <xf numFmtId="167" fontId="5" fillId="0" borderId="1" xfId="7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14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left" vertical="top"/>
    </xf>
    <xf numFmtId="0" fontId="13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Процентный" xfId="7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24"/>
  <sheetViews>
    <sheetView view="pageBreakPreview" topLeftCell="A16" zoomScale="55" zoomScaleNormal="75" zoomScaleSheetLayoutView="55" workbookViewId="0">
      <selection activeCell="D12" sqref="D12"/>
    </sheetView>
  </sheetViews>
  <sheetFormatPr defaultColWidth="9.140625" defaultRowHeight="16.5" x14ac:dyDescent="0.25"/>
  <cols>
    <col min="1" max="1" width="7.5703125" style="18" customWidth="1"/>
    <col min="2" max="2" width="40.42578125" style="18" customWidth="1"/>
    <col min="3" max="3" width="22.7109375" style="18" customWidth="1"/>
    <col min="4" max="4" width="21" style="18" customWidth="1"/>
    <col min="5" max="6" width="16.85546875" style="18" customWidth="1"/>
    <col min="7" max="7" width="13.140625" style="18" customWidth="1"/>
    <col min="8" max="9" width="16.85546875" style="18" customWidth="1"/>
    <col min="10" max="10" width="13.5703125" style="18" customWidth="1"/>
    <col min="11" max="11" width="14.85546875" style="18" customWidth="1"/>
    <col min="12" max="12" width="15.28515625" style="18" customWidth="1"/>
    <col min="13" max="13" width="12.42578125" style="18" customWidth="1"/>
    <col min="14" max="14" width="15.85546875" style="18" customWidth="1"/>
    <col min="15" max="15" width="14.85546875" style="18" customWidth="1"/>
    <col min="16" max="16" width="13.7109375" style="18" customWidth="1"/>
    <col min="17" max="17" width="21.7109375" style="18" customWidth="1"/>
    <col min="18" max="18" width="22.140625" style="18" customWidth="1"/>
    <col min="19" max="16384" width="9.140625" style="18"/>
  </cols>
  <sheetData>
    <row r="1" spans="1:18" ht="51" customHeight="1" x14ac:dyDescent="0.25">
      <c r="A1" s="64" t="s">
        <v>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18.75" customHeight="1" x14ac:dyDescent="0.25">
      <c r="A2" s="65" t="s">
        <v>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6"/>
    </row>
    <row r="3" spans="1:18" s="19" customFormat="1" ht="53.25" customHeight="1" x14ac:dyDescent="0.25">
      <c r="A3" s="67" t="s">
        <v>6</v>
      </c>
      <c r="B3" s="67" t="s">
        <v>4</v>
      </c>
      <c r="C3" s="67" t="s">
        <v>1</v>
      </c>
      <c r="D3" s="67" t="s">
        <v>5</v>
      </c>
      <c r="E3" s="67" t="s">
        <v>38</v>
      </c>
      <c r="F3" s="67"/>
      <c r="G3" s="67"/>
      <c r="H3" s="67" t="s">
        <v>39</v>
      </c>
      <c r="I3" s="67"/>
      <c r="J3" s="67"/>
      <c r="K3" s="67" t="s">
        <v>2</v>
      </c>
      <c r="L3" s="67"/>
      <c r="M3" s="67"/>
      <c r="N3" s="67" t="s">
        <v>3</v>
      </c>
      <c r="O3" s="67"/>
      <c r="P3" s="67"/>
      <c r="Q3" s="67" t="s">
        <v>25</v>
      </c>
      <c r="R3" s="67" t="s">
        <v>26</v>
      </c>
    </row>
    <row r="4" spans="1:18" s="19" customFormat="1" ht="49.5" customHeight="1" x14ac:dyDescent="0.25">
      <c r="A4" s="67"/>
      <c r="B4" s="67"/>
      <c r="C4" s="67"/>
      <c r="D4" s="67"/>
      <c r="E4" s="20" t="s">
        <v>0</v>
      </c>
      <c r="F4" s="20" t="s">
        <v>34</v>
      </c>
      <c r="G4" s="20" t="s">
        <v>35</v>
      </c>
      <c r="H4" s="20" t="s">
        <v>0</v>
      </c>
      <c r="I4" s="20" t="s">
        <v>34</v>
      </c>
      <c r="J4" s="20" t="s">
        <v>35</v>
      </c>
      <c r="K4" s="20" t="s">
        <v>0</v>
      </c>
      <c r="L4" s="20" t="s">
        <v>34</v>
      </c>
      <c r="M4" s="20" t="s">
        <v>35</v>
      </c>
      <c r="N4" s="20" t="s">
        <v>0</v>
      </c>
      <c r="O4" s="20" t="s">
        <v>34</v>
      </c>
      <c r="P4" s="20" t="s">
        <v>35</v>
      </c>
      <c r="Q4" s="67"/>
      <c r="R4" s="67"/>
    </row>
    <row r="5" spans="1:18" s="19" customFormat="1" ht="22.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</row>
    <row r="6" spans="1:18" s="19" customFormat="1" ht="23.25" customHeight="1" x14ac:dyDescent="0.25">
      <c r="A6" s="20">
        <v>1</v>
      </c>
      <c r="B6" s="54" t="s">
        <v>68</v>
      </c>
      <c r="C6" s="54"/>
      <c r="D6" s="54"/>
      <c r="E6" s="30">
        <f>E7</f>
        <v>3256.9</v>
      </c>
      <c r="F6" s="30">
        <f t="shared" ref="F6:P6" si="0">F7</f>
        <v>3256.9</v>
      </c>
      <c r="G6" s="30">
        <f t="shared" si="0"/>
        <v>0</v>
      </c>
      <c r="H6" s="30">
        <f t="shared" si="0"/>
        <v>1640.5000000000002</v>
      </c>
      <c r="I6" s="30">
        <f t="shared" si="0"/>
        <v>1640.5000000000002</v>
      </c>
      <c r="J6" s="30">
        <f t="shared" si="0"/>
        <v>0</v>
      </c>
      <c r="K6" s="30">
        <f t="shared" si="0"/>
        <v>1604.1000000000001</v>
      </c>
      <c r="L6" s="30">
        <f t="shared" si="0"/>
        <v>1604.1000000000001</v>
      </c>
      <c r="M6" s="30">
        <f t="shared" si="0"/>
        <v>0</v>
      </c>
      <c r="N6" s="30">
        <f>O6+P6</f>
        <v>1604.1000000000001</v>
      </c>
      <c r="O6" s="30">
        <f>L6</f>
        <v>1604.1000000000001</v>
      </c>
      <c r="P6" s="30">
        <f t="shared" si="0"/>
        <v>0</v>
      </c>
      <c r="Q6" s="35">
        <f>K6/H6</f>
        <v>0.97781164279183175</v>
      </c>
      <c r="R6" s="35">
        <f>N6/H6</f>
        <v>0.97781164279183175</v>
      </c>
    </row>
    <row r="7" spans="1:18" s="19" customFormat="1" ht="24.75" customHeight="1" x14ac:dyDescent="0.25">
      <c r="A7" s="21" t="s">
        <v>72</v>
      </c>
      <c r="B7" s="61" t="s">
        <v>70</v>
      </c>
      <c r="C7" s="62"/>
      <c r="D7" s="63"/>
      <c r="E7" s="30">
        <f>SUM(E8:E17)</f>
        <v>3256.9</v>
      </c>
      <c r="F7" s="30">
        <f t="shared" ref="F7:P7" si="1">SUM(F8:F17)</f>
        <v>3256.9</v>
      </c>
      <c r="G7" s="30">
        <f t="shared" si="1"/>
        <v>0</v>
      </c>
      <c r="H7" s="30">
        <f t="shared" si="1"/>
        <v>1640.5000000000002</v>
      </c>
      <c r="I7" s="30">
        <f t="shared" si="1"/>
        <v>1640.5000000000002</v>
      </c>
      <c r="J7" s="30">
        <f t="shared" si="1"/>
        <v>0</v>
      </c>
      <c r="K7" s="30">
        <f t="shared" si="1"/>
        <v>1604.1000000000001</v>
      </c>
      <c r="L7" s="30">
        <f t="shared" si="1"/>
        <v>1604.1000000000001</v>
      </c>
      <c r="M7" s="30">
        <f t="shared" si="1"/>
        <v>0</v>
      </c>
      <c r="N7" s="30">
        <f t="shared" ref="N7:N23" si="2">O7+P7</f>
        <v>1604.1000000000001</v>
      </c>
      <c r="O7" s="30">
        <f t="shared" ref="O7:O23" si="3">L7</f>
        <v>1604.1000000000001</v>
      </c>
      <c r="P7" s="30">
        <f t="shared" si="1"/>
        <v>0</v>
      </c>
      <c r="Q7" s="35">
        <f>K7/H7</f>
        <v>0.97781164279183175</v>
      </c>
      <c r="R7" s="35">
        <f>N7/H7</f>
        <v>0.97781164279183175</v>
      </c>
    </row>
    <row r="8" spans="1:18" s="19" customFormat="1" ht="75" customHeight="1" x14ac:dyDescent="0.25">
      <c r="A8" s="21" t="s">
        <v>40</v>
      </c>
      <c r="B8" s="22" t="s">
        <v>41</v>
      </c>
      <c r="C8" s="23" t="s">
        <v>7</v>
      </c>
      <c r="D8" s="23" t="s">
        <v>42</v>
      </c>
      <c r="E8" s="29">
        <f>F8</f>
        <v>150</v>
      </c>
      <c r="F8" s="29">
        <v>150</v>
      </c>
      <c r="G8" s="28">
        <f t="shared" ref="G8:G17" si="4">311000-311000</f>
        <v>0</v>
      </c>
      <c r="H8" s="28">
        <f>I8+J8</f>
        <v>150</v>
      </c>
      <c r="I8" s="28">
        <v>150</v>
      </c>
      <c r="J8" s="28">
        <f t="shared" ref="J8:J17" si="5">311000-311000</f>
        <v>0</v>
      </c>
      <c r="K8" s="28">
        <f>L8+M8</f>
        <v>150</v>
      </c>
      <c r="L8" s="28">
        <v>150</v>
      </c>
      <c r="M8" s="28">
        <f t="shared" ref="M8:M17" si="6">311000-311000</f>
        <v>0</v>
      </c>
      <c r="N8" s="34">
        <f t="shared" si="2"/>
        <v>150</v>
      </c>
      <c r="O8" s="34">
        <f t="shared" si="3"/>
        <v>150</v>
      </c>
      <c r="P8" s="28">
        <f t="shared" ref="P8:P17" si="7">311000-311000</f>
        <v>0</v>
      </c>
      <c r="Q8" s="31">
        <f>K8/H8</f>
        <v>1</v>
      </c>
      <c r="R8" s="31">
        <f>N8/H8</f>
        <v>1</v>
      </c>
    </row>
    <row r="9" spans="1:18" s="19" customFormat="1" ht="66.75" customHeight="1" x14ac:dyDescent="0.25">
      <c r="A9" s="21" t="s">
        <v>43</v>
      </c>
      <c r="B9" s="22" t="s">
        <v>44</v>
      </c>
      <c r="C9" s="23" t="s">
        <v>7</v>
      </c>
      <c r="D9" s="23" t="s">
        <v>42</v>
      </c>
      <c r="E9" s="29">
        <f t="shared" ref="E9:E23" si="8">F9</f>
        <v>592.70000000000005</v>
      </c>
      <c r="F9" s="29">
        <v>592.70000000000005</v>
      </c>
      <c r="G9" s="28">
        <f t="shared" si="4"/>
        <v>0</v>
      </c>
      <c r="H9" s="28">
        <f t="shared" ref="H9:H17" si="9">I9+J9</f>
        <v>0</v>
      </c>
      <c r="I9" s="28">
        <f>311000-311000</f>
        <v>0</v>
      </c>
      <c r="J9" s="28">
        <f t="shared" si="5"/>
        <v>0</v>
      </c>
      <c r="K9" s="28">
        <f t="shared" ref="K9:K15" si="10">L9+M9</f>
        <v>0</v>
      </c>
      <c r="L9" s="28">
        <f>311000-311000</f>
        <v>0</v>
      </c>
      <c r="M9" s="28">
        <f t="shared" si="6"/>
        <v>0</v>
      </c>
      <c r="N9" s="34">
        <f t="shared" si="2"/>
        <v>0</v>
      </c>
      <c r="O9" s="34">
        <f t="shared" si="3"/>
        <v>0</v>
      </c>
      <c r="P9" s="28">
        <f t="shared" si="7"/>
        <v>0</v>
      </c>
      <c r="Q9" s="32"/>
      <c r="R9" s="32"/>
    </row>
    <row r="10" spans="1:18" s="19" customFormat="1" ht="50.25" customHeight="1" x14ac:dyDescent="0.25">
      <c r="A10" s="21" t="s">
        <v>45</v>
      </c>
      <c r="B10" s="22" t="s">
        <v>46</v>
      </c>
      <c r="C10" s="23" t="s">
        <v>7</v>
      </c>
      <c r="D10" s="23" t="s">
        <v>42</v>
      </c>
      <c r="E10" s="29">
        <f t="shared" si="8"/>
        <v>1130.2</v>
      </c>
      <c r="F10" s="29">
        <v>1130.2</v>
      </c>
      <c r="G10" s="28">
        <f t="shared" si="4"/>
        <v>0</v>
      </c>
      <c r="H10" s="28">
        <f t="shared" si="9"/>
        <v>993.4</v>
      </c>
      <c r="I10" s="28">
        <v>993.4</v>
      </c>
      <c r="J10" s="28">
        <f t="shared" si="5"/>
        <v>0</v>
      </c>
      <c r="K10" s="28">
        <f t="shared" si="10"/>
        <v>993.4</v>
      </c>
      <c r="L10" s="28">
        <v>993.4</v>
      </c>
      <c r="M10" s="28">
        <f t="shared" si="6"/>
        <v>0</v>
      </c>
      <c r="N10" s="34">
        <f t="shared" si="2"/>
        <v>993.4</v>
      </c>
      <c r="O10" s="34">
        <f t="shared" si="3"/>
        <v>993.4</v>
      </c>
      <c r="P10" s="28">
        <f t="shared" si="7"/>
        <v>0</v>
      </c>
      <c r="Q10" s="31">
        <f t="shared" ref="Q10:Q14" si="11">K10/H10</f>
        <v>1</v>
      </c>
      <c r="R10" s="31">
        <f t="shared" ref="R10:R14" si="12">N10/H10</f>
        <v>1</v>
      </c>
    </row>
    <row r="11" spans="1:18" s="19" customFormat="1" ht="64.5" customHeight="1" x14ac:dyDescent="0.25">
      <c r="A11" s="21" t="s">
        <v>47</v>
      </c>
      <c r="B11" s="22" t="s">
        <v>48</v>
      </c>
      <c r="C11" s="23" t="s">
        <v>7</v>
      </c>
      <c r="D11" s="23" t="s">
        <v>42</v>
      </c>
      <c r="E11" s="29">
        <f t="shared" si="8"/>
        <v>96</v>
      </c>
      <c r="F11" s="29">
        <v>96</v>
      </c>
      <c r="G11" s="28">
        <f t="shared" si="4"/>
        <v>0</v>
      </c>
      <c r="H11" s="28">
        <f t="shared" si="9"/>
        <v>30</v>
      </c>
      <c r="I11" s="28">
        <v>30</v>
      </c>
      <c r="J11" s="28">
        <f t="shared" si="5"/>
        <v>0</v>
      </c>
      <c r="K11" s="28">
        <f t="shared" si="10"/>
        <v>30</v>
      </c>
      <c r="L11" s="28">
        <v>30</v>
      </c>
      <c r="M11" s="28">
        <f t="shared" si="6"/>
        <v>0</v>
      </c>
      <c r="N11" s="34">
        <f t="shared" si="2"/>
        <v>30</v>
      </c>
      <c r="O11" s="34">
        <f t="shared" si="3"/>
        <v>30</v>
      </c>
      <c r="P11" s="28">
        <f t="shared" si="7"/>
        <v>0</v>
      </c>
      <c r="Q11" s="31">
        <f t="shared" si="11"/>
        <v>1</v>
      </c>
      <c r="R11" s="31">
        <f t="shared" si="12"/>
        <v>1</v>
      </c>
    </row>
    <row r="12" spans="1:18" s="19" customFormat="1" ht="50.25" customHeight="1" x14ac:dyDescent="0.25">
      <c r="A12" s="21" t="s">
        <v>49</v>
      </c>
      <c r="B12" s="22" t="s">
        <v>50</v>
      </c>
      <c r="C12" s="23" t="s">
        <v>7</v>
      </c>
      <c r="D12" s="23" t="s">
        <v>42</v>
      </c>
      <c r="E12" s="29">
        <f t="shared" si="8"/>
        <v>46</v>
      </c>
      <c r="F12" s="29">
        <v>46</v>
      </c>
      <c r="G12" s="28">
        <f t="shared" si="4"/>
        <v>0</v>
      </c>
      <c r="H12" s="28">
        <f t="shared" si="9"/>
        <v>46</v>
      </c>
      <c r="I12" s="28">
        <v>46</v>
      </c>
      <c r="J12" s="28">
        <f t="shared" si="5"/>
        <v>0</v>
      </c>
      <c r="K12" s="28">
        <f t="shared" si="10"/>
        <v>46</v>
      </c>
      <c r="L12" s="28">
        <v>46</v>
      </c>
      <c r="M12" s="28">
        <f t="shared" si="6"/>
        <v>0</v>
      </c>
      <c r="N12" s="34">
        <f t="shared" si="2"/>
        <v>46</v>
      </c>
      <c r="O12" s="34">
        <f t="shared" si="3"/>
        <v>46</v>
      </c>
      <c r="P12" s="28">
        <f t="shared" si="7"/>
        <v>0</v>
      </c>
      <c r="Q12" s="31">
        <f t="shared" si="11"/>
        <v>1</v>
      </c>
      <c r="R12" s="31">
        <f t="shared" si="12"/>
        <v>1</v>
      </c>
    </row>
    <row r="13" spans="1:18" s="19" customFormat="1" ht="57.75" customHeight="1" x14ac:dyDescent="0.25">
      <c r="A13" s="21" t="s">
        <v>51</v>
      </c>
      <c r="B13" s="24" t="s">
        <v>52</v>
      </c>
      <c r="C13" s="23" t="s">
        <v>7</v>
      </c>
      <c r="D13" s="23" t="s">
        <v>42</v>
      </c>
      <c r="E13" s="29">
        <f t="shared" si="8"/>
        <v>544.5</v>
      </c>
      <c r="F13" s="29">
        <v>544.5</v>
      </c>
      <c r="G13" s="28">
        <f t="shared" si="4"/>
        <v>0</v>
      </c>
      <c r="H13" s="28">
        <f t="shared" si="9"/>
        <v>364.2</v>
      </c>
      <c r="I13" s="28">
        <v>364.2</v>
      </c>
      <c r="J13" s="28">
        <f t="shared" si="5"/>
        <v>0</v>
      </c>
      <c r="K13" s="28">
        <f t="shared" si="10"/>
        <v>364.2</v>
      </c>
      <c r="L13" s="28">
        <v>364.2</v>
      </c>
      <c r="M13" s="28">
        <f t="shared" si="6"/>
        <v>0</v>
      </c>
      <c r="N13" s="34">
        <f t="shared" si="2"/>
        <v>364.2</v>
      </c>
      <c r="O13" s="34">
        <f t="shared" si="3"/>
        <v>364.2</v>
      </c>
      <c r="P13" s="28">
        <f t="shared" si="7"/>
        <v>0</v>
      </c>
      <c r="Q13" s="31">
        <f t="shared" si="11"/>
        <v>1</v>
      </c>
      <c r="R13" s="31">
        <f t="shared" si="12"/>
        <v>1</v>
      </c>
    </row>
    <row r="14" spans="1:18" s="19" customFormat="1" ht="65.25" customHeight="1" x14ac:dyDescent="0.25">
      <c r="A14" s="21" t="s">
        <v>53</v>
      </c>
      <c r="B14" s="24" t="s">
        <v>54</v>
      </c>
      <c r="C14" s="23" t="s">
        <v>7</v>
      </c>
      <c r="D14" s="23" t="s">
        <v>42</v>
      </c>
      <c r="E14" s="29">
        <f t="shared" si="8"/>
        <v>36.4</v>
      </c>
      <c r="F14" s="29">
        <v>36.4</v>
      </c>
      <c r="G14" s="28">
        <f t="shared" si="4"/>
        <v>0</v>
      </c>
      <c r="H14" s="28">
        <f t="shared" si="9"/>
        <v>36.4</v>
      </c>
      <c r="I14" s="28">
        <v>36.4</v>
      </c>
      <c r="J14" s="28">
        <f t="shared" si="5"/>
        <v>0</v>
      </c>
      <c r="K14" s="28">
        <f t="shared" si="10"/>
        <v>0</v>
      </c>
      <c r="L14" s="28">
        <v>0</v>
      </c>
      <c r="M14" s="28">
        <f t="shared" si="6"/>
        <v>0</v>
      </c>
      <c r="N14" s="34">
        <f t="shared" si="2"/>
        <v>0</v>
      </c>
      <c r="O14" s="34">
        <f t="shared" si="3"/>
        <v>0</v>
      </c>
      <c r="P14" s="28">
        <f t="shared" si="7"/>
        <v>0</v>
      </c>
      <c r="Q14" s="31">
        <f t="shared" si="11"/>
        <v>0</v>
      </c>
      <c r="R14" s="31">
        <f t="shared" si="12"/>
        <v>0</v>
      </c>
    </row>
    <row r="15" spans="1:18" s="19" customFormat="1" ht="66.75" customHeight="1" x14ac:dyDescent="0.25">
      <c r="A15" s="21" t="s">
        <v>55</v>
      </c>
      <c r="B15" s="22" t="s">
        <v>56</v>
      </c>
      <c r="C15" s="23" t="s">
        <v>7</v>
      </c>
      <c r="D15" s="23" t="s">
        <v>42</v>
      </c>
      <c r="E15" s="29">
        <f t="shared" si="8"/>
        <v>20.5</v>
      </c>
      <c r="F15" s="29">
        <v>20.5</v>
      </c>
      <c r="G15" s="28">
        <f t="shared" si="4"/>
        <v>0</v>
      </c>
      <c r="H15" s="28">
        <f t="shared" si="9"/>
        <v>20.5</v>
      </c>
      <c r="I15" s="28">
        <v>20.5</v>
      </c>
      <c r="J15" s="28">
        <f t="shared" si="5"/>
        <v>0</v>
      </c>
      <c r="K15" s="28">
        <f t="shared" si="10"/>
        <v>20.5</v>
      </c>
      <c r="L15" s="28">
        <v>20.5</v>
      </c>
      <c r="M15" s="28">
        <f t="shared" si="6"/>
        <v>0</v>
      </c>
      <c r="N15" s="34">
        <f t="shared" si="2"/>
        <v>20.5</v>
      </c>
      <c r="O15" s="34">
        <f t="shared" si="3"/>
        <v>20.5</v>
      </c>
      <c r="P15" s="28">
        <f t="shared" si="7"/>
        <v>0</v>
      </c>
      <c r="Q15" s="31">
        <f>K15/H15</f>
        <v>1</v>
      </c>
      <c r="R15" s="31">
        <f>N15/H15</f>
        <v>1</v>
      </c>
    </row>
    <row r="16" spans="1:18" s="19" customFormat="1" ht="79.5" customHeight="1" x14ac:dyDescent="0.25">
      <c r="A16" s="21" t="s">
        <v>57</v>
      </c>
      <c r="B16" s="24" t="s">
        <v>58</v>
      </c>
      <c r="C16" s="23" t="s">
        <v>7</v>
      </c>
      <c r="D16" s="23" t="s">
        <v>7</v>
      </c>
      <c r="E16" s="29">
        <f t="shared" si="8"/>
        <v>195</v>
      </c>
      <c r="F16" s="29">
        <v>195</v>
      </c>
      <c r="G16" s="28">
        <f t="shared" si="4"/>
        <v>0</v>
      </c>
      <c r="H16" s="28">
        <f t="shared" si="9"/>
        <v>0</v>
      </c>
      <c r="I16" s="28">
        <f>195000-195000</f>
        <v>0</v>
      </c>
      <c r="J16" s="28">
        <f t="shared" si="5"/>
        <v>0</v>
      </c>
      <c r="K16" s="28">
        <f t="shared" ref="K16:K23" si="13">L16</f>
        <v>0</v>
      </c>
      <c r="L16" s="28">
        <v>0</v>
      </c>
      <c r="M16" s="28">
        <f t="shared" si="6"/>
        <v>0</v>
      </c>
      <c r="N16" s="34">
        <f t="shared" si="2"/>
        <v>0</v>
      </c>
      <c r="O16" s="34">
        <f t="shared" si="3"/>
        <v>0</v>
      </c>
      <c r="P16" s="28">
        <f t="shared" si="7"/>
        <v>0</v>
      </c>
      <c r="Q16" s="32"/>
      <c r="R16" s="32"/>
    </row>
    <row r="17" spans="1:18" s="19" customFormat="1" ht="79.900000000000006" customHeight="1" x14ac:dyDescent="0.25">
      <c r="A17" s="21" t="s">
        <v>59</v>
      </c>
      <c r="B17" s="24" t="s">
        <v>60</v>
      </c>
      <c r="C17" s="23" t="s">
        <v>7</v>
      </c>
      <c r="D17" s="23" t="s">
        <v>7</v>
      </c>
      <c r="E17" s="29">
        <f t="shared" si="8"/>
        <v>445.6</v>
      </c>
      <c r="F17" s="29">
        <v>445.6</v>
      </c>
      <c r="G17" s="28">
        <f t="shared" si="4"/>
        <v>0</v>
      </c>
      <c r="H17" s="28">
        <f t="shared" si="9"/>
        <v>0</v>
      </c>
      <c r="I17" s="28">
        <v>0</v>
      </c>
      <c r="J17" s="28">
        <f t="shared" si="5"/>
        <v>0</v>
      </c>
      <c r="K17" s="28">
        <f t="shared" si="13"/>
        <v>0</v>
      </c>
      <c r="L17" s="28">
        <v>0</v>
      </c>
      <c r="M17" s="28">
        <f t="shared" si="6"/>
        <v>0</v>
      </c>
      <c r="N17" s="34">
        <f t="shared" si="2"/>
        <v>0</v>
      </c>
      <c r="O17" s="34">
        <f t="shared" si="3"/>
        <v>0</v>
      </c>
      <c r="P17" s="28">
        <f t="shared" si="7"/>
        <v>0</v>
      </c>
      <c r="Q17" s="32"/>
      <c r="R17" s="32"/>
    </row>
    <row r="18" spans="1:18" s="19" customFormat="1" ht="23.25" customHeight="1" x14ac:dyDescent="0.25">
      <c r="A18" s="20">
        <v>2</v>
      </c>
      <c r="B18" s="53" t="s">
        <v>67</v>
      </c>
      <c r="C18" s="53"/>
      <c r="D18" s="53"/>
      <c r="E18" s="33">
        <f>E19</f>
        <v>2322.8000000000002</v>
      </c>
      <c r="F18" s="33">
        <f t="shared" ref="F18:M18" si="14">F19</f>
        <v>2322.8000000000002</v>
      </c>
      <c r="G18" s="33">
        <f t="shared" si="14"/>
        <v>0</v>
      </c>
      <c r="H18" s="33">
        <f t="shared" si="14"/>
        <v>42.6</v>
      </c>
      <c r="I18" s="33">
        <f t="shared" si="14"/>
        <v>42.6</v>
      </c>
      <c r="J18" s="33">
        <f t="shared" si="14"/>
        <v>0</v>
      </c>
      <c r="K18" s="33">
        <f t="shared" si="14"/>
        <v>42.5</v>
      </c>
      <c r="L18" s="33">
        <f t="shared" si="14"/>
        <v>42.5</v>
      </c>
      <c r="M18" s="33">
        <f t="shared" si="14"/>
        <v>0</v>
      </c>
      <c r="N18" s="30">
        <f>O18+P18</f>
        <v>42.5</v>
      </c>
      <c r="O18" s="30">
        <f t="shared" si="3"/>
        <v>42.5</v>
      </c>
      <c r="P18" s="33">
        <f t="shared" ref="P18" si="15">P19</f>
        <v>0</v>
      </c>
      <c r="Q18" s="31">
        <f t="shared" ref="Q18:Q20" si="16">K18/H18</f>
        <v>0.99765258215962438</v>
      </c>
      <c r="R18" s="31">
        <f t="shared" ref="R18:R20" si="17">N18/H18</f>
        <v>0.99765258215962438</v>
      </c>
    </row>
    <row r="19" spans="1:18" s="19" customFormat="1" ht="35.25" customHeight="1" x14ac:dyDescent="0.25">
      <c r="A19" s="21" t="s">
        <v>71</v>
      </c>
      <c r="B19" s="58" t="s">
        <v>69</v>
      </c>
      <c r="C19" s="59"/>
      <c r="D19" s="60"/>
      <c r="E19" s="33">
        <f>SUM(E20:E23)</f>
        <v>2322.8000000000002</v>
      </c>
      <c r="F19" s="33">
        <f t="shared" ref="F19:P19" si="18">SUM(F20:F23)</f>
        <v>2322.8000000000002</v>
      </c>
      <c r="G19" s="33">
        <f t="shared" si="18"/>
        <v>0</v>
      </c>
      <c r="H19" s="33">
        <f t="shared" si="18"/>
        <v>42.6</v>
      </c>
      <c r="I19" s="33">
        <f t="shared" si="18"/>
        <v>42.6</v>
      </c>
      <c r="J19" s="33">
        <f t="shared" si="18"/>
        <v>0</v>
      </c>
      <c r="K19" s="33">
        <f t="shared" si="18"/>
        <v>42.5</v>
      </c>
      <c r="L19" s="33">
        <f t="shared" si="18"/>
        <v>42.5</v>
      </c>
      <c r="M19" s="33">
        <f t="shared" si="18"/>
        <v>0</v>
      </c>
      <c r="N19" s="30">
        <f t="shared" si="2"/>
        <v>42.5</v>
      </c>
      <c r="O19" s="30">
        <f t="shared" si="3"/>
        <v>42.5</v>
      </c>
      <c r="P19" s="33">
        <f t="shared" si="18"/>
        <v>0</v>
      </c>
      <c r="Q19" s="31">
        <f t="shared" si="16"/>
        <v>0.99765258215962438</v>
      </c>
      <c r="R19" s="31">
        <f t="shared" si="17"/>
        <v>0.99765258215962438</v>
      </c>
    </row>
    <row r="20" spans="1:18" s="19" customFormat="1" ht="52.5" customHeight="1" x14ac:dyDescent="0.25">
      <c r="A20" s="21" t="s">
        <v>61</v>
      </c>
      <c r="B20" s="25" t="s">
        <v>50</v>
      </c>
      <c r="C20" s="26" t="s">
        <v>7</v>
      </c>
      <c r="D20" s="26" t="s">
        <v>42</v>
      </c>
      <c r="E20" s="28">
        <f t="shared" si="8"/>
        <v>99.6</v>
      </c>
      <c r="F20" s="28">
        <v>99.6</v>
      </c>
      <c r="G20" s="28">
        <f>311000-311000</f>
        <v>0</v>
      </c>
      <c r="H20" s="28">
        <f t="shared" ref="H20" si="19">I20</f>
        <v>42.6</v>
      </c>
      <c r="I20" s="28">
        <v>42.6</v>
      </c>
      <c r="J20" s="28">
        <f>311000-311000</f>
        <v>0</v>
      </c>
      <c r="K20" s="28">
        <f t="shared" si="13"/>
        <v>42.5</v>
      </c>
      <c r="L20" s="28">
        <v>42.5</v>
      </c>
      <c r="M20" s="28">
        <f>311000-311000</f>
        <v>0</v>
      </c>
      <c r="N20" s="34">
        <f t="shared" si="2"/>
        <v>42.5</v>
      </c>
      <c r="O20" s="34">
        <f t="shared" si="3"/>
        <v>42.5</v>
      </c>
      <c r="P20" s="28">
        <f>311000-311000</f>
        <v>0</v>
      </c>
      <c r="Q20" s="31">
        <f t="shared" si="16"/>
        <v>0.99765258215962438</v>
      </c>
      <c r="R20" s="31">
        <f t="shared" si="17"/>
        <v>0.99765258215962438</v>
      </c>
    </row>
    <row r="21" spans="1:18" s="19" customFormat="1" ht="54.75" customHeight="1" x14ac:dyDescent="0.25">
      <c r="A21" s="21" t="s">
        <v>62</v>
      </c>
      <c r="B21" s="25" t="s">
        <v>56</v>
      </c>
      <c r="C21" s="26" t="s">
        <v>7</v>
      </c>
      <c r="D21" s="26" t="s">
        <v>42</v>
      </c>
      <c r="E21" s="28">
        <f t="shared" si="8"/>
        <v>142</v>
      </c>
      <c r="F21" s="28">
        <v>142</v>
      </c>
      <c r="G21" s="28">
        <f>311000-311000</f>
        <v>0</v>
      </c>
      <c r="H21" s="28">
        <f>311000-311000</f>
        <v>0</v>
      </c>
      <c r="I21" s="28">
        <v>0</v>
      </c>
      <c r="J21" s="28">
        <f>311000-311000</f>
        <v>0</v>
      </c>
      <c r="K21" s="28">
        <f t="shared" si="13"/>
        <v>0</v>
      </c>
      <c r="L21" s="28">
        <v>0</v>
      </c>
      <c r="M21" s="28">
        <f>311000-311000</f>
        <v>0</v>
      </c>
      <c r="N21" s="30">
        <f t="shared" si="2"/>
        <v>0</v>
      </c>
      <c r="O21" s="30">
        <f t="shared" si="3"/>
        <v>0</v>
      </c>
      <c r="P21" s="28">
        <f>311000-311000</f>
        <v>0</v>
      </c>
      <c r="Q21" s="32"/>
      <c r="R21" s="32"/>
    </row>
    <row r="22" spans="1:18" s="19" customFormat="1" ht="49.5" customHeight="1" x14ac:dyDescent="0.25">
      <c r="A22" s="21" t="s">
        <v>63</v>
      </c>
      <c r="B22" s="25" t="s">
        <v>64</v>
      </c>
      <c r="C22" s="26" t="s">
        <v>7</v>
      </c>
      <c r="D22" s="26" t="s">
        <v>7</v>
      </c>
      <c r="E22" s="28">
        <f t="shared" si="8"/>
        <v>1392</v>
      </c>
      <c r="F22" s="28">
        <v>1392</v>
      </c>
      <c r="G22" s="28">
        <f>311000-311000</f>
        <v>0</v>
      </c>
      <c r="H22" s="28">
        <f>311000-311000</f>
        <v>0</v>
      </c>
      <c r="I22" s="28">
        <v>0</v>
      </c>
      <c r="J22" s="28">
        <f>311000-311000</f>
        <v>0</v>
      </c>
      <c r="K22" s="28">
        <f t="shared" si="13"/>
        <v>0</v>
      </c>
      <c r="L22" s="28">
        <v>0</v>
      </c>
      <c r="M22" s="28">
        <f>311000-311000</f>
        <v>0</v>
      </c>
      <c r="N22" s="30">
        <f t="shared" si="2"/>
        <v>0</v>
      </c>
      <c r="O22" s="30">
        <f t="shared" si="3"/>
        <v>0</v>
      </c>
      <c r="P22" s="28">
        <f>311000-311000</f>
        <v>0</v>
      </c>
      <c r="Q22" s="32"/>
      <c r="R22" s="32"/>
    </row>
    <row r="23" spans="1:18" s="19" customFormat="1" ht="45" customHeight="1" x14ac:dyDescent="0.25">
      <c r="A23" s="21" t="s">
        <v>65</v>
      </c>
      <c r="B23" s="25" t="s">
        <v>66</v>
      </c>
      <c r="C23" s="26" t="s">
        <v>7</v>
      </c>
      <c r="D23" s="26" t="s">
        <v>7</v>
      </c>
      <c r="E23" s="28">
        <f t="shared" si="8"/>
        <v>689.2</v>
      </c>
      <c r="F23" s="28">
        <v>689.2</v>
      </c>
      <c r="G23" s="28">
        <f>311000-311000</f>
        <v>0</v>
      </c>
      <c r="H23" s="28">
        <f>311000-311000</f>
        <v>0</v>
      </c>
      <c r="I23" s="28">
        <f>1392000-1392000</f>
        <v>0</v>
      </c>
      <c r="J23" s="28">
        <f>311000-311000</f>
        <v>0</v>
      </c>
      <c r="K23" s="28">
        <f t="shared" si="13"/>
        <v>0</v>
      </c>
      <c r="L23" s="28">
        <v>0</v>
      </c>
      <c r="M23" s="28">
        <f>311000-311000</f>
        <v>0</v>
      </c>
      <c r="N23" s="30">
        <f t="shared" si="2"/>
        <v>0</v>
      </c>
      <c r="O23" s="30">
        <f t="shared" si="3"/>
        <v>0</v>
      </c>
      <c r="P23" s="28">
        <f>311000-311000</f>
        <v>0</v>
      </c>
      <c r="Q23" s="32"/>
      <c r="R23" s="32"/>
    </row>
    <row r="24" spans="1:18" ht="23.25" customHeight="1" x14ac:dyDescent="0.25">
      <c r="A24" s="27"/>
      <c r="B24" s="55" t="s">
        <v>27</v>
      </c>
      <c r="C24" s="56"/>
      <c r="D24" s="57"/>
      <c r="E24" s="33">
        <f>E6+E18</f>
        <v>5579.7000000000007</v>
      </c>
      <c r="F24" s="33">
        <f>F6+F18</f>
        <v>5579.7000000000007</v>
      </c>
      <c r="G24" s="33">
        <f t="shared" ref="G24:O24" si="20">G6+G18</f>
        <v>0</v>
      </c>
      <c r="H24" s="33">
        <f t="shared" si="20"/>
        <v>1683.1000000000001</v>
      </c>
      <c r="I24" s="33">
        <f t="shared" si="20"/>
        <v>1683.1000000000001</v>
      </c>
      <c r="J24" s="33">
        <f t="shared" si="20"/>
        <v>0</v>
      </c>
      <c r="K24" s="33">
        <f t="shared" si="20"/>
        <v>1646.6000000000001</v>
      </c>
      <c r="L24" s="33">
        <f t="shared" si="20"/>
        <v>1646.6000000000001</v>
      </c>
      <c r="M24" s="33">
        <f t="shared" si="20"/>
        <v>0</v>
      </c>
      <c r="N24" s="33">
        <f t="shared" si="20"/>
        <v>1646.6000000000001</v>
      </c>
      <c r="O24" s="33">
        <f t="shared" si="20"/>
        <v>1646.6000000000001</v>
      </c>
      <c r="P24" s="33">
        <f>P6+P18</f>
        <v>0</v>
      </c>
      <c r="Q24" s="35">
        <f>K24/H24</f>
        <v>0.97831382567880698</v>
      </c>
      <c r="R24" s="35">
        <f>N24/H24</f>
        <v>0.97831382567880698</v>
      </c>
    </row>
  </sheetData>
  <mergeCells count="17"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18:D18"/>
    <mergeCell ref="B6:D6"/>
    <mergeCell ref="B24:D24"/>
    <mergeCell ref="B19:D19"/>
    <mergeCell ref="B7:D7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0"/>
  <sheetViews>
    <sheetView tabSelected="1" view="pageBreakPreview" zoomScale="90" zoomScaleNormal="100" zoomScaleSheetLayoutView="90" workbookViewId="0">
      <selection activeCell="P10" sqref="P10"/>
    </sheetView>
  </sheetViews>
  <sheetFormatPr defaultRowHeight="15.75" x14ac:dyDescent="0.25"/>
  <cols>
    <col min="1" max="1" width="6.5703125" style="1" customWidth="1"/>
    <col min="2" max="2" width="32.710937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80" t="str">
        <f>'МП Физическая культура'!A1:R1</f>
        <v>Отчет об использовании денежных средств в рамках исполнения мероприятий 
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4" customHeight="1" x14ac:dyDescent="0.25">
      <c r="A2" s="80" t="s">
        <v>37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4" customHeight="1" x14ac:dyDescent="0.25">
      <c r="A3" s="74" t="s">
        <v>8</v>
      </c>
      <c r="B3" s="74" t="s">
        <v>9</v>
      </c>
      <c r="C3" s="81" t="s">
        <v>10</v>
      </c>
      <c r="D3" s="82"/>
      <c r="E3" s="74" t="s">
        <v>11</v>
      </c>
      <c r="F3" s="74" t="s">
        <v>12</v>
      </c>
      <c r="G3" s="74" t="s">
        <v>13</v>
      </c>
      <c r="H3" s="74" t="s">
        <v>14</v>
      </c>
      <c r="I3" s="71" t="s">
        <v>23</v>
      </c>
      <c r="J3" s="71" t="s">
        <v>15</v>
      </c>
      <c r="K3" s="74" t="s">
        <v>16</v>
      </c>
      <c r="L3" s="74"/>
      <c r="M3" s="74"/>
    </row>
    <row r="4" spans="1:13" ht="15" customHeight="1" x14ac:dyDescent="0.25">
      <c r="A4" s="74"/>
      <c r="B4" s="74"/>
      <c r="C4" s="71" t="s">
        <v>17</v>
      </c>
      <c r="D4" s="71" t="s">
        <v>18</v>
      </c>
      <c r="E4" s="74"/>
      <c r="F4" s="74"/>
      <c r="G4" s="74"/>
      <c r="H4" s="74"/>
      <c r="I4" s="72"/>
      <c r="J4" s="72"/>
      <c r="K4" s="74" t="s">
        <v>19</v>
      </c>
      <c r="L4" s="71" t="s">
        <v>20</v>
      </c>
      <c r="M4" s="74" t="s">
        <v>21</v>
      </c>
    </row>
    <row r="5" spans="1:13" ht="31.5" customHeight="1" x14ac:dyDescent="0.25">
      <c r="A5" s="74"/>
      <c r="B5" s="74"/>
      <c r="C5" s="73"/>
      <c r="D5" s="73"/>
      <c r="E5" s="74"/>
      <c r="F5" s="74"/>
      <c r="G5" s="74"/>
      <c r="H5" s="74"/>
      <c r="I5" s="73"/>
      <c r="J5" s="73"/>
      <c r="K5" s="74"/>
      <c r="L5" s="73"/>
      <c r="M5" s="74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17" customFormat="1" ht="33.75" customHeight="1" x14ac:dyDescent="0.25">
      <c r="A7" s="37"/>
      <c r="B7" s="48" t="s">
        <v>76</v>
      </c>
      <c r="C7" s="38"/>
      <c r="D7" s="38"/>
      <c r="E7" s="49"/>
      <c r="F7" s="50"/>
      <c r="G7" s="51"/>
      <c r="H7" s="50"/>
      <c r="I7" s="52">
        <f t="shared" ref="I7:J7" si="1">I8+I9+I10+I11+I12+I13+I14+I15+I16+I17+I18+I19+I20+I21+I22+I23+I24+I25+I26+I27</f>
        <v>2045700</v>
      </c>
      <c r="J7" s="52">
        <f t="shared" si="1"/>
        <v>0</v>
      </c>
      <c r="K7" s="52">
        <f>K8+K9+K10+K11+K12+K13+K14+K15+K16+K17+K18+K19+K20+K21+K22+K23+K24+K25+K26+K27</f>
        <v>1604.1</v>
      </c>
      <c r="L7" s="52">
        <f t="shared" ref="L7:M7" si="2">L8+L9+L10+L11+L12+L13+L14+L15+L16+L17+L18+L19+L20+L21+L22+L23+L24+L25+L26+L27</f>
        <v>0</v>
      </c>
      <c r="M7" s="52">
        <f t="shared" si="2"/>
        <v>1604.1</v>
      </c>
    </row>
    <row r="8" spans="1:13" s="17" customFormat="1" ht="55.5" customHeight="1" x14ac:dyDescent="0.25">
      <c r="A8" s="37">
        <v>1</v>
      </c>
      <c r="B8" s="36" t="s">
        <v>41</v>
      </c>
      <c r="C8" s="38"/>
      <c r="D8" s="38"/>
      <c r="E8" s="43" t="s">
        <v>82</v>
      </c>
      <c r="F8" s="41" t="s">
        <v>83</v>
      </c>
      <c r="G8" s="44" t="s">
        <v>42</v>
      </c>
      <c r="H8" s="41" t="s">
        <v>79</v>
      </c>
      <c r="I8" s="39">
        <f>150*1000</f>
        <v>150000</v>
      </c>
      <c r="J8" s="40"/>
      <c r="K8" s="45">
        <v>150</v>
      </c>
      <c r="L8" s="40"/>
      <c r="M8" s="45">
        <v>150</v>
      </c>
    </row>
    <row r="9" spans="1:13" s="17" customFormat="1" ht="43.5" customHeight="1" x14ac:dyDescent="0.25">
      <c r="A9" s="77">
        <v>2</v>
      </c>
      <c r="B9" s="75" t="s">
        <v>46</v>
      </c>
      <c r="C9" s="38"/>
      <c r="D9" s="38"/>
      <c r="E9" s="43" t="s">
        <v>84</v>
      </c>
      <c r="F9" s="41" t="s">
        <v>87</v>
      </c>
      <c r="G9" s="44" t="s">
        <v>42</v>
      </c>
      <c r="H9" s="41" t="s">
        <v>79</v>
      </c>
      <c r="I9" s="39">
        <f>80*1000</f>
        <v>80000</v>
      </c>
      <c r="J9" s="40"/>
      <c r="K9" s="45">
        <v>80</v>
      </c>
      <c r="L9" s="40"/>
      <c r="M9" s="45">
        <v>80</v>
      </c>
    </row>
    <row r="10" spans="1:13" s="17" customFormat="1" ht="48" customHeight="1" x14ac:dyDescent="0.25">
      <c r="A10" s="78"/>
      <c r="B10" s="78"/>
      <c r="C10" s="38"/>
      <c r="D10" s="38"/>
      <c r="E10" s="43" t="s">
        <v>85</v>
      </c>
      <c r="F10" s="41" t="s">
        <v>88</v>
      </c>
      <c r="G10" s="44" t="s">
        <v>42</v>
      </c>
      <c r="H10" s="41" t="s">
        <v>79</v>
      </c>
      <c r="I10" s="39">
        <f>160*1000</f>
        <v>160000</v>
      </c>
      <c r="J10" s="40"/>
      <c r="K10" s="45">
        <v>160</v>
      </c>
      <c r="L10" s="40"/>
      <c r="M10" s="45">
        <v>160</v>
      </c>
    </row>
    <row r="11" spans="1:13" s="17" customFormat="1" ht="49.5" customHeight="1" x14ac:dyDescent="0.25">
      <c r="A11" s="78"/>
      <c r="B11" s="78"/>
      <c r="C11" s="38"/>
      <c r="D11" s="38"/>
      <c r="E11" s="43" t="s">
        <v>93</v>
      </c>
      <c r="F11" s="41" t="s">
        <v>89</v>
      </c>
      <c r="G11" s="44" t="s">
        <v>42</v>
      </c>
      <c r="H11" s="41" t="s">
        <v>79</v>
      </c>
      <c r="I11" s="39">
        <f>185*1000</f>
        <v>185000</v>
      </c>
      <c r="J11" s="40"/>
      <c r="K11" s="45">
        <v>185</v>
      </c>
      <c r="L11" s="40"/>
      <c r="M11" s="45">
        <v>185</v>
      </c>
    </row>
    <row r="12" spans="1:13" s="17" customFormat="1" ht="53.25" customHeight="1" x14ac:dyDescent="0.25">
      <c r="A12" s="78"/>
      <c r="B12" s="78"/>
      <c r="C12" s="38"/>
      <c r="D12" s="38"/>
      <c r="E12" s="43" t="s">
        <v>91</v>
      </c>
      <c r="F12" s="41" t="s">
        <v>90</v>
      </c>
      <c r="G12" s="44" t="s">
        <v>42</v>
      </c>
      <c r="H12" s="41" t="s">
        <v>79</v>
      </c>
      <c r="I12" s="39">
        <f>210*1000</f>
        <v>210000</v>
      </c>
      <c r="J12" s="40"/>
      <c r="K12" s="45">
        <v>210</v>
      </c>
      <c r="L12" s="40"/>
      <c r="M12" s="45">
        <v>210</v>
      </c>
    </row>
    <row r="13" spans="1:13" s="17" customFormat="1" ht="46.5" customHeight="1" x14ac:dyDescent="0.25">
      <c r="A13" s="78"/>
      <c r="B13" s="78"/>
      <c r="C13" s="38"/>
      <c r="D13" s="38"/>
      <c r="E13" s="43" t="s">
        <v>86</v>
      </c>
      <c r="F13" s="41" t="s">
        <v>92</v>
      </c>
      <c r="G13" s="44" t="s">
        <v>42</v>
      </c>
      <c r="H13" s="41" t="s">
        <v>79</v>
      </c>
      <c r="I13" s="39">
        <f>80*1000</f>
        <v>80000</v>
      </c>
      <c r="J13" s="40"/>
      <c r="K13" s="45">
        <v>80</v>
      </c>
      <c r="L13" s="40"/>
      <c r="M13" s="45">
        <v>80</v>
      </c>
    </row>
    <row r="14" spans="1:13" s="17" customFormat="1" ht="43.5" customHeight="1" x14ac:dyDescent="0.25">
      <c r="A14" s="76"/>
      <c r="B14" s="76"/>
      <c r="C14" s="38"/>
      <c r="D14" s="38"/>
      <c r="E14" s="43" t="s">
        <v>94</v>
      </c>
      <c r="F14" s="41" t="s">
        <v>95</v>
      </c>
      <c r="G14" s="44" t="s">
        <v>42</v>
      </c>
      <c r="H14" s="41" t="s">
        <v>79</v>
      </c>
      <c r="I14" s="39">
        <f>278.4*1000</f>
        <v>278400</v>
      </c>
      <c r="J14" s="40"/>
      <c r="K14" s="45">
        <v>278.39999999999998</v>
      </c>
      <c r="L14" s="40"/>
      <c r="M14" s="45">
        <v>278.39999999999998</v>
      </c>
    </row>
    <row r="15" spans="1:13" s="17" customFormat="1" ht="51.75" customHeight="1" x14ac:dyDescent="0.25">
      <c r="A15" s="77">
        <v>3</v>
      </c>
      <c r="B15" s="75" t="s">
        <v>48</v>
      </c>
      <c r="C15" s="38"/>
      <c r="D15" s="38"/>
      <c r="E15" s="43" t="s">
        <v>77</v>
      </c>
      <c r="F15" s="41" t="s">
        <v>81</v>
      </c>
      <c r="G15" s="44" t="s">
        <v>42</v>
      </c>
      <c r="H15" s="41" t="s">
        <v>79</v>
      </c>
      <c r="I15" s="39">
        <f>24*1000</f>
        <v>24000</v>
      </c>
      <c r="J15" s="40"/>
      <c r="K15" s="45">
        <v>24</v>
      </c>
      <c r="L15" s="40"/>
      <c r="M15" s="45">
        <v>24</v>
      </c>
    </row>
    <row r="16" spans="1:13" s="17" customFormat="1" ht="48.75" customHeight="1" x14ac:dyDescent="0.25">
      <c r="A16" s="76"/>
      <c r="B16" s="76"/>
      <c r="C16" s="38"/>
      <c r="D16" s="38"/>
      <c r="E16" s="43" t="s">
        <v>78</v>
      </c>
      <c r="F16" s="41" t="s">
        <v>80</v>
      </c>
      <c r="G16" s="44" t="s">
        <v>42</v>
      </c>
      <c r="H16" s="41" t="s">
        <v>79</v>
      </c>
      <c r="I16" s="39">
        <f>6*1000</f>
        <v>6000</v>
      </c>
      <c r="J16" s="40"/>
      <c r="K16" s="45">
        <v>6</v>
      </c>
      <c r="L16" s="40"/>
      <c r="M16" s="45">
        <v>6</v>
      </c>
    </row>
    <row r="17" spans="1:13" s="17" customFormat="1" ht="47.25" customHeight="1" x14ac:dyDescent="0.25">
      <c r="A17" s="77">
        <v>4</v>
      </c>
      <c r="B17" s="75" t="s">
        <v>50</v>
      </c>
      <c r="C17" s="38"/>
      <c r="D17" s="38"/>
      <c r="E17" s="43" t="s">
        <v>100</v>
      </c>
      <c r="F17" s="41" t="s">
        <v>99</v>
      </c>
      <c r="G17" s="44" t="s">
        <v>42</v>
      </c>
      <c r="H17" s="41" t="s">
        <v>79</v>
      </c>
      <c r="I17" s="39">
        <f>7*1000</f>
        <v>7000</v>
      </c>
      <c r="J17" s="40"/>
      <c r="K17" s="39">
        <v>7</v>
      </c>
      <c r="L17" s="40"/>
      <c r="M17" s="39">
        <v>7</v>
      </c>
    </row>
    <row r="18" spans="1:13" s="17" customFormat="1" ht="47.25" customHeight="1" x14ac:dyDescent="0.25">
      <c r="A18" s="76"/>
      <c r="B18" s="76"/>
      <c r="C18" s="38"/>
      <c r="D18" s="38"/>
      <c r="E18" s="43" t="s">
        <v>101</v>
      </c>
      <c r="F18" s="41" t="s">
        <v>102</v>
      </c>
      <c r="G18" s="44" t="s">
        <v>42</v>
      </c>
      <c r="H18" s="41" t="s">
        <v>79</v>
      </c>
      <c r="I18" s="39">
        <f>39*1000</f>
        <v>39000</v>
      </c>
      <c r="J18" s="40"/>
      <c r="K18" s="39">
        <v>39</v>
      </c>
      <c r="L18" s="40"/>
      <c r="M18" s="39">
        <v>39</v>
      </c>
    </row>
    <row r="19" spans="1:13" s="17" customFormat="1" ht="78" customHeight="1" x14ac:dyDescent="0.25">
      <c r="A19" s="77">
        <v>5</v>
      </c>
      <c r="B19" s="79" t="s">
        <v>52</v>
      </c>
      <c r="C19" s="38"/>
      <c r="D19" s="38"/>
      <c r="E19" s="43" t="s">
        <v>114</v>
      </c>
      <c r="F19" s="41" t="s">
        <v>92</v>
      </c>
      <c r="G19" s="44" t="s">
        <v>42</v>
      </c>
      <c r="H19" s="41" t="s">
        <v>79</v>
      </c>
      <c r="I19" s="39">
        <f>172.8*1000</f>
        <v>172800</v>
      </c>
      <c r="J19" s="40"/>
      <c r="K19" s="39">
        <v>172.8</v>
      </c>
      <c r="L19" s="40"/>
      <c r="M19" s="39">
        <v>172.8</v>
      </c>
    </row>
    <row r="20" spans="1:13" s="17" customFormat="1" ht="75.75" customHeight="1" x14ac:dyDescent="0.25">
      <c r="A20" s="78"/>
      <c r="B20" s="78"/>
      <c r="C20" s="38"/>
      <c r="D20" s="38"/>
      <c r="E20" s="43" t="s">
        <v>112</v>
      </c>
      <c r="F20" s="41" t="s">
        <v>105</v>
      </c>
      <c r="G20" s="44" t="s">
        <v>42</v>
      </c>
      <c r="H20" s="41" t="s">
        <v>79</v>
      </c>
      <c r="I20" s="39">
        <f>72.8*1000</f>
        <v>72800</v>
      </c>
      <c r="J20" s="40"/>
      <c r="K20" s="39">
        <v>72.8</v>
      </c>
      <c r="L20" s="40"/>
      <c r="M20" s="39">
        <v>72.8</v>
      </c>
    </row>
    <row r="21" spans="1:13" s="17" customFormat="1" ht="81.75" customHeight="1" x14ac:dyDescent="0.25">
      <c r="A21" s="78"/>
      <c r="B21" s="78"/>
      <c r="C21" s="38"/>
      <c r="D21" s="38"/>
      <c r="E21" s="43" t="s">
        <v>110</v>
      </c>
      <c r="F21" s="41" t="s">
        <v>106</v>
      </c>
      <c r="G21" s="44" t="s">
        <v>42</v>
      </c>
      <c r="H21" s="41" t="s">
        <v>79</v>
      </c>
      <c r="I21" s="39">
        <f>28.5*1000</f>
        <v>28500</v>
      </c>
      <c r="J21" s="40"/>
      <c r="K21" s="39">
        <v>28.5</v>
      </c>
      <c r="L21" s="40"/>
      <c r="M21" s="39">
        <v>28.5</v>
      </c>
    </row>
    <row r="22" spans="1:13" s="17" customFormat="1" ht="53.25" customHeight="1" x14ac:dyDescent="0.25">
      <c r="A22" s="78"/>
      <c r="B22" s="78"/>
      <c r="C22" s="38"/>
      <c r="D22" s="38"/>
      <c r="E22" s="43" t="s">
        <v>107</v>
      </c>
      <c r="F22" s="41" t="s">
        <v>108</v>
      </c>
      <c r="G22" s="44" t="s">
        <v>42</v>
      </c>
      <c r="H22" s="41" t="s">
        <v>79</v>
      </c>
      <c r="I22" s="39">
        <f>32.1*1000</f>
        <v>32100</v>
      </c>
      <c r="J22" s="40"/>
      <c r="K22" s="39">
        <v>32.1</v>
      </c>
      <c r="L22" s="40"/>
      <c r="M22" s="39">
        <v>32.1</v>
      </c>
    </row>
    <row r="23" spans="1:13" s="17" customFormat="1" ht="46.5" customHeight="1" x14ac:dyDescent="0.25">
      <c r="A23" s="78"/>
      <c r="B23" s="78"/>
      <c r="C23" s="38"/>
      <c r="D23" s="38"/>
      <c r="E23" s="43" t="s">
        <v>109</v>
      </c>
      <c r="F23" s="41" t="s">
        <v>113</v>
      </c>
      <c r="G23" s="44" t="s">
        <v>42</v>
      </c>
      <c r="H23" s="41" t="s">
        <v>79</v>
      </c>
      <c r="I23" s="39">
        <f>50*1000</f>
        <v>50000</v>
      </c>
      <c r="J23" s="40"/>
      <c r="K23" s="39">
        <v>50</v>
      </c>
      <c r="L23" s="40"/>
      <c r="M23" s="39">
        <v>50</v>
      </c>
    </row>
    <row r="24" spans="1:13" s="17" customFormat="1" ht="48" customHeight="1" x14ac:dyDescent="0.25">
      <c r="A24" s="76"/>
      <c r="B24" s="76"/>
      <c r="C24" s="38"/>
      <c r="D24" s="38"/>
      <c r="E24" s="43" t="s">
        <v>111</v>
      </c>
      <c r="F24" s="41" t="s">
        <v>115</v>
      </c>
      <c r="G24" s="44" t="s">
        <v>42</v>
      </c>
      <c r="H24" s="41" t="s">
        <v>79</v>
      </c>
      <c r="I24" s="39">
        <f>8*1000</f>
        <v>8000</v>
      </c>
      <c r="J24" s="40"/>
      <c r="K24" s="39">
        <v>8</v>
      </c>
      <c r="L24" s="40"/>
      <c r="M24" s="39">
        <v>8</v>
      </c>
    </row>
    <row r="25" spans="1:13" s="17" customFormat="1" ht="48.75" customHeight="1" x14ac:dyDescent="0.25">
      <c r="A25" s="37">
        <v>6</v>
      </c>
      <c r="B25" s="36" t="s">
        <v>56</v>
      </c>
      <c r="C25" s="38"/>
      <c r="D25" s="38"/>
      <c r="E25" s="43" t="s">
        <v>97</v>
      </c>
      <c r="F25" s="41" t="s">
        <v>96</v>
      </c>
      <c r="G25" s="44" t="s">
        <v>42</v>
      </c>
      <c r="H25" s="41" t="s">
        <v>79</v>
      </c>
      <c r="I25" s="39">
        <f>20.5*1000</f>
        <v>20500</v>
      </c>
      <c r="J25" s="40"/>
      <c r="K25" s="45">
        <v>20.5</v>
      </c>
      <c r="L25" s="40"/>
      <c r="M25" s="45">
        <v>20.5</v>
      </c>
    </row>
    <row r="26" spans="1:13" s="17" customFormat="1" ht="46.5" customHeight="1" x14ac:dyDescent="0.25">
      <c r="A26" s="37">
        <v>7</v>
      </c>
      <c r="B26" s="46" t="s">
        <v>60</v>
      </c>
      <c r="C26" s="38"/>
      <c r="D26" s="38"/>
      <c r="E26" s="43" t="s">
        <v>103</v>
      </c>
      <c r="F26" s="41" t="s">
        <v>73</v>
      </c>
      <c r="G26" s="47" t="s">
        <v>7</v>
      </c>
      <c r="H26" s="41">
        <v>45808</v>
      </c>
      <c r="I26" s="39">
        <f>41.6*1000</f>
        <v>41600</v>
      </c>
      <c r="J26" s="40"/>
      <c r="K26" s="39">
        <v>0</v>
      </c>
      <c r="L26" s="40"/>
      <c r="M26" s="39">
        <v>0</v>
      </c>
    </row>
    <row r="27" spans="1:13" s="17" customFormat="1" ht="48" customHeight="1" x14ac:dyDescent="0.25">
      <c r="A27" s="37">
        <v>8</v>
      </c>
      <c r="B27" s="46" t="s">
        <v>60</v>
      </c>
      <c r="C27" s="38"/>
      <c r="D27" s="38"/>
      <c r="E27" s="43" t="s">
        <v>104</v>
      </c>
      <c r="F27" s="41" t="s">
        <v>74</v>
      </c>
      <c r="G27" s="47" t="s">
        <v>7</v>
      </c>
      <c r="H27" s="41">
        <v>45838</v>
      </c>
      <c r="I27" s="39">
        <f>400*1000</f>
        <v>400000</v>
      </c>
      <c r="J27" s="40"/>
      <c r="K27" s="39">
        <v>0</v>
      </c>
      <c r="L27" s="40"/>
      <c r="M27" s="39">
        <v>0</v>
      </c>
    </row>
    <row r="28" spans="1:13" s="17" customFormat="1" ht="49.5" customHeight="1" x14ac:dyDescent="0.25">
      <c r="A28" s="37"/>
      <c r="B28" s="48" t="s">
        <v>75</v>
      </c>
      <c r="C28" s="38"/>
      <c r="D28" s="38"/>
      <c r="E28" s="49"/>
      <c r="F28" s="50"/>
      <c r="G28" s="51"/>
      <c r="H28" s="50"/>
      <c r="I28" s="52">
        <f t="shared" ref="I28:J28" si="3">I29</f>
        <v>42500</v>
      </c>
      <c r="J28" s="52">
        <f t="shared" si="3"/>
        <v>0</v>
      </c>
      <c r="K28" s="52">
        <f>K29</f>
        <v>42.5</v>
      </c>
      <c r="L28" s="52">
        <f>L29</f>
        <v>0</v>
      </c>
      <c r="M28" s="52">
        <f>M29</f>
        <v>42.5</v>
      </c>
    </row>
    <row r="29" spans="1:13" s="17" customFormat="1" ht="45.75" customHeight="1" x14ac:dyDescent="0.25">
      <c r="A29" s="37">
        <v>9</v>
      </c>
      <c r="B29" s="36" t="s">
        <v>50</v>
      </c>
      <c r="C29" s="38"/>
      <c r="D29" s="38"/>
      <c r="E29" s="43" t="s">
        <v>98</v>
      </c>
      <c r="F29" s="41" t="s">
        <v>99</v>
      </c>
      <c r="G29" s="44" t="s">
        <v>42</v>
      </c>
      <c r="H29" s="41" t="s">
        <v>79</v>
      </c>
      <c r="I29" s="39">
        <f>42.5*1000</f>
        <v>42500</v>
      </c>
      <c r="J29" s="40"/>
      <c r="K29" s="45">
        <v>42.5</v>
      </c>
      <c r="L29" s="40"/>
      <c r="M29" s="45">
        <v>42.5</v>
      </c>
    </row>
    <row r="30" spans="1:13" ht="21" customHeight="1" x14ac:dyDescent="0.25">
      <c r="A30" s="68"/>
      <c r="B30" s="69"/>
      <c r="C30" s="69"/>
      <c r="D30" s="69"/>
      <c r="E30" s="69"/>
      <c r="F30" s="69"/>
      <c r="G30" s="69"/>
      <c r="H30" s="69"/>
      <c r="I30" s="70"/>
      <c r="J30" s="42">
        <f>SUM(J7:J29)</f>
        <v>0</v>
      </c>
      <c r="K30" s="42">
        <f>K7+K28</f>
        <v>1646.6</v>
      </c>
      <c r="L30" s="42">
        <f t="shared" ref="L30:M30" si="4">L7+L28</f>
        <v>0</v>
      </c>
      <c r="M30" s="42">
        <f t="shared" si="4"/>
        <v>1646.6</v>
      </c>
    </row>
  </sheetData>
  <mergeCells count="26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30:I30"/>
    <mergeCell ref="J3:J5"/>
    <mergeCell ref="K3:M3"/>
    <mergeCell ref="C4:C5"/>
    <mergeCell ref="D4:D5"/>
    <mergeCell ref="K4:K5"/>
    <mergeCell ref="L4:L5"/>
    <mergeCell ref="M4:M5"/>
    <mergeCell ref="B15:B16"/>
    <mergeCell ref="A15:A16"/>
    <mergeCell ref="B9:B14"/>
    <mergeCell ref="A9:A14"/>
    <mergeCell ref="B17:B18"/>
    <mergeCell ref="A17:A18"/>
    <mergeCell ref="B19:B24"/>
    <mergeCell ref="A19:A24"/>
  </mergeCells>
  <pageMargins left="0.15748031496062992" right="0.15748031496062992" top="0.23622047244094491" bottom="0.31496062992125984" header="0.94488188976377963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80" t="s">
        <v>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4" customHeight="1" x14ac:dyDescent="0.25">
      <c r="A2" s="80" t="s">
        <v>33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4" customHeight="1" x14ac:dyDescent="0.25">
      <c r="A3" s="74" t="s">
        <v>8</v>
      </c>
      <c r="B3" s="74" t="s">
        <v>9</v>
      </c>
      <c r="C3" s="81" t="s">
        <v>10</v>
      </c>
      <c r="D3" s="82"/>
      <c r="E3" s="74" t="s">
        <v>11</v>
      </c>
      <c r="F3" s="74" t="s">
        <v>12</v>
      </c>
      <c r="G3" s="74" t="s">
        <v>13</v>
      </c>
      <c r="H3" s="74" t="s">
        <v>14</v>
      </c>
      <c r="I3" s="71" t="s">
        <v>23</v>
      </c>
      <c r="J3" s="71" t="s">
        <v>15</v>
      </c>
      <c r="K3" s="74" t="s">
        <v>16</v>
      </c>
      <c r="L3" s="74"/>
      <c r="M3" s="74"/>
    </row>
    <row r="4" spans="1:13" ht="15" customHeight="1" x14ac:dyDescent="0.25">
      <c r="A4" s="74"/>
      <c r="B4" s="74"/>
      <c r="C4" s="71" t="s">
        <v>17</v>
      </c>
      <c r="D4" s="71" t="s">
        <v>18</v>
      </c>
      <c r="E4" s="74"/>
      <c r="F4" s="74"/>
      <c r="G4" s="74"/>
      <c r="H4" s="74"/>
      <c r="I4" s="72"/>
      <c r="J4" s="72"/>
      <c r="K4" s="74" t="s">
        <v>19</v>
      </c>
      <c r="L4" s="71" t="s">
        <v>20</v>
      </c>
      <c r="M4" s="74" t="s">
        <v>21</v>
      </c>
    </row>
    <row r="5" spans="1:13" ht="31.5" customHeight="1" x14ac:dyDescent="0.25">
      <c r="A5" s="74"/>
      <c r="B5" s="74"/>
      <c r="C5" s="73"/>
      <c r="D5" s="73"/>
      <c r="E5" s="74"/>
      <c r="F5" s="74"/>
      <c r="G5" s="74"/>
      <c r="H5" s="74"/>
      <c r="I5" s="73"/>
      <c r="J5" s="73"/>
      <c r="K5" s="74"/>
      <c r="L5" s="73"/>
      <c r="M5" s="74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86" t="e">
        <f>#REF!</f>
        <v>#REF!</v>
      </c>
      <c r="C7" s="6"/>
      <c r="D7" s="6"/>
      <c r="E7" s="5" t="s">
        <v>28</v>
      </c>
      <c r="F7" s="10" t="s">
        <v>29</v>
      </c>
      <c r="G7" s="5" t="s">
        <v>30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87"/>
      <c r="C8" s="6"/>
      <c r="D8" s="6"/>
      <c r="E8" s="9" t="s">
        <v>31</v>
      </c>
      <c r="F8" s="9" t="s">
        <v>32</v>
      </c>
      <c r="G8" s="5" t="s">
        <v>30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83" t="s">
        <v>22</v>
      </c>
      <c r="B9" s="84"/>
      <c r="C9" s="84"/>
      <c r="D9" s="84"/>
      <c r="E9" s="84"/>
      <c r="F9" s="84"/>
      <c r="G9" s="84"/>
      <c r="H9" s="84"/>
      <c r="I9" s="85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Физическая культура</vt:lpstr>
      <vt:lpstr>МП Физическая культура (2)</vt:lpstr>
      <vt:lpstr>Подпрограмма 2 (2)</vt:lpstr>
      <vt:lpstr>'МП Физическая культура (2)'!Заголовки_для_печати</vt:lpstr>
      <vt:lpstr>'Подпрограмма 2 (2)'!Заголовки_для_печати</vt:lpstr>
      <vt:lpstr>'МП Физическая культура'!Область_печати</vt:lpstr>
      <vt:lpstr>'МП Физическая культура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2025-04-18T09:18:13Z</cp:lastPrinted>
  <dcterms:created xsi:type="dcterms:W3CDTF">2015-07-01T06:08:23Z</dcterms:created>
  <dcterms:modified xsi:type="dcterms:W3CDTF">2025-04-21T06:37:44Z</dcterms:modified>
</cp:coreProperties>
</file>